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Авдейчев\Контракты\СЕВГОК\TT\Лот 305. Трубы\02 ПРО\"/>
    </mc:Choice>
  </mc:AlternateContent>
  <xr:revisionPtr revIDLastSave="0" documentId="13_ncr:1_{52AF087A-D47E-462D-AA34-3681A4A272A2}" xr6:coauthVersionLast="47" xr6:coauthVersionMax="47" xr10:uidLastSave="{00000000-0000-0000-0000-000000000000}"/>
  <bookViews>
    <workbookView xWindow="-105" yWindow="0" windowWidth="14610" windowHeight="15585" xr2:uid="{2667F4E9-0167-4F0E-B08A-184C3052EC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D36" i="1" l="1"/>
</calcChain>
</file>

<file path=xl/sharedStrings.xml><?xml version="1.0" encoding="utf-8"?>
<sst xmlns="http://schemas.openxmlformats.org/spreadsheetml/2006/main" count="147" uniqueCount="139">
  <si>
    <t>Найменування 
за пропозицією</t>
  </si>
  <si>
    <t xml:space="preserve">Загальна вартість,
грн. без ПДВ </t>
  </si>
  <si>
    <t>1</t>
  </si>
  <si>
    <t>2</t>
  </si>
  <si>
    <t>3</t>
  </si>
  <si>
    <t>4</t>
  </si>
  <si>
    <t>6</t>
  </si>
  <si>
    <t>Умови поставки за Інкотермс 2020</t>
  </si>
  <si>
    <t>Гарантійний період</t>
  </si>
  <si>
    <t>Так</t>
  </si>
  <si>
    <t>Термін дії ТКП</t>
  </si>
  <si>
    <t>Прив'язка до курсу іноземних валют</t>
  </si>
  <si>
    <t>Назва компанії</t>
  </si>
  <si>
    <t xml:space="preserve">ЄДРПОУ </t>
  </si>
  <si>
    <t>Юридична адреса компанії</t>
  </si>
  <si>
    <t>Контактна особа (ПІБ, телефон, e-mail)</t>
  </si>
  <si>
    <t xml:space="preserve">Статус постачальника </t>
  </si>
  <si>
    <t>Готовність роботи за шаблоном контракту Покупця</t>
  </si>
  <si>
    <t>Примітка: учаснику обов'язково необхідно заповнити комірки з жовтою заливкою</t>
  </si>
  <si>
    <t>Комерційна пропозиція</t>
  </si>
  <si>
    <t>Найменування</t>
  </si>
  <si>
    <t>Необхідно заповнити</t>
  </si>
  <si>
    <t>№</t>
  </si>
  <si>
    <t>Загальна вартість</t>
  </si>
  <si>
    <r>
      <t xml:space="preserve">Виробник / Офіційний представник / Дилер / інше
</t>
    </r>
    <r>
      <rPr>
        <b/>
        <sz val="11"/>
        <color rgb="FFFF0000"/>
        <rFont val="Times New Roman"/>
        <family val="1"/>
        <charset val="204"/>
      </rPr>
      <t>Вибрати одне, якщо Офіційний представник виробника або дилер обов'язково додати копії підтверджуючих документів</t>
    </r>
  </si>
  <si>
    <t>Без прив'язки</t>
  </si>
  <si>
    <t>Умови оплати</t>
  </si>
  <si>
    <t>100% відстрочка та оплата протягом 180 календарних днів*</t>
  </si>
  <si>
    <t>* базовою умовою оплати, з якою працюють підприємства Групи Метінвест, є відстрочка платежу.</t>
  </si>
  <si>
    <t>Кількість,
шт</t>
  </si>
  <si>
    <t>Термін поставки</t>
  </si>
  <si>
    <t>Термін монтажних робіт</t>
  </si>
  <si>
    <t>Загальний термін</t>
  </si>
  <si>
    <t>10</t>
  </si>
  <si>
    <t>11</t>
  </si>
  <si>
    <t>12</t>
  </si>
  <si>
    <t>13</t>
  </si>
  <si>
    <t>14</t>
  </si>
  <si>
    <t>15</t>
  </si>
  <si>
    <t>16</t>
  </si>
  <si>
    <t>17</t>
  </si>
  <si>
    <t>Адреса виробництва</t>
  </si>
  <si>
    <t>Вимоги до документації</t>
  </si>
  <si>
    <t>Переважні умови</t>
  </si>
  <si>
    <t>Наявність ліценції на проведення робіт по виготовленню і монтажу з/б та металоконструкцій.</t>
  </si>
  <si>
    <t>Підтвердити</t>
  </si>
  <si>
    <t>Наявність референцій по виготовленню і монтажу з/б та металевих конструкцій та наземних захисних споруд цивільного захисту модульного типу</t>
  </si>
  <si>
    <t>Матеріали, що використовуються при виготовленні модульних укриттів, повинні бути перевірені на відповідність нормативної та проектної документації.
Уся готова продукція, що виготовляється, повинна бути сертифікована/декларована відповідно до технічного регламенту, виданого акредитованим органом України. Виробник повинен надати оригінали сертифікатів відповідності на виготовлення модульних блоків.</t>
  </si>
  <si>
    <t>Дозвіл на експлуатацію (застосування) машин, механізмів, устатковання підвищеної небезпеки: вантажопідіймальні крани і машини (перерахувати які саме)</t>
  </si>
  <si>
    <t>Декларації відповідності виконання робіт підвищеної небезпеки: а) роботи, що виконуються на висоті понад 1,3 метра. б) Зварювальні, газополум’яні, а також наплавочні і паяльні роботи, що виконуються із застосуванням відкритого полум’я.</t>
  </si>
  <si>
    <t>Паспорт на будівлі</t>
  </si>
  <si>
    <t>Досвід співпраці з Міністерством Оборони</t>
  </si>
  <si>
    <t>Так / Ні</t>
  </si>
  <si>
    <t>DDP, склад Покупця</t>
  </si>
  <si>
    <t>6 місяців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</si>
  <si>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</si>
  <si>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</si>
  <si>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</si>
  <si>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</si>
  <si>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</si>
  <si>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</si>
  <si>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</si>
  <si>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</si>
  <si>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</si>
  <si>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</si>
  <si>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</si>
  <si>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 xml:space="preserve">Перелік документів, обов'язкових для комплектності ТКП </t>
  </si>
  <si>
    <t>Надати дані щодо залучення субпідрядних організацій та вказати види робіт ,по яким будуть залучатися субпідрядні організації, з наданням ліцензій на право виконання відповідних робіт</t>
  </si>
  <si>
    <t>Терміни розробки проекту робочих креслень</t>
  </si>
  <si>
    <t>Термін виготовлення укриття</t>
  </si>
  <si>
    <t xml:space="preserve">1. Ліцензії, дозволи, декларації та інші документи на право виконання робіт за предметом закупівлі;
2. Референції з виготовлення та монтажу модульних блоків укриття на промислових та цивільних об'єктах, у період 2022-2026рр. </t>
  </si>
  <si>
    <t>Підтвердити наявність компетентного, навченого персоналу відповідної кваліфікації.</t>
  </si>
  <si>
    <t xml:space="preserve">Орієнтовна кількість освітлювальних приладів та їх тип/марка. </t>
  </si>
  <si>
    <t xml:space="preserve">Дозвіл на виконання робіт підвищеної небезпеки: а) Монтаж, демонтаж та капітальний ремонт будинків, споруд, а також відновлення та зміцнення їх аварійних частин; б) вантажно-розвантажувальні роботи за допомогою машин і механізмів. </t>
  </si>
  <si>
    <t>Графік реалізації проекту із зазначенням термінів:</t>
  </si>
  <si>
    <t>5</t>
  </si>
  <si>
    <t>6.1</t>
  </si>
  <si>
    <t>6.2</t>
  </si>
  <si>
    <t>6.3</t>
  </si>
  <si>
    <t>6.4</t>
  </si>
  <si>
    <t>8.1</t>
  </si>
  <si>
    <t>8.2</t>
  </si>
  <si>
    <t>8.3</t>
  </si>
  <si>
    <t>8.4</t>
  </si>
  <si>
    <t>8.5</t>
  </si>
  <si>
    <t>Підтвердити, що всі вимоги Технічного завдання дотримані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</si>
  <si>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</si>
  <si>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</si>
  <si>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</si>
  <si>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</si>
  <si>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</si>
  <si>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</si>
  <si>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</si>
  <si>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</si>
  <si>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</si>
  <si>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</si>
  <si>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</si>
  <si>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</si>
  <si>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</si>
  <si>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</si>
  <si>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</si>
  <si>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</si>
  <si>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</si>
  <si>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</si>
  <si>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</si>
  <si>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</si>
  <si>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</si>
  <si>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</si>
  <si>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</si>
  <si>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Відвод 90°, L=1700х1700 мм, DN1196, PN6, з нестандартними фланцями, футерування карбідом кремнія</t>
  </si>
  <si>
    <t>Перехідник сталевий Ду900-700 мм, фланцевий L=1066 мм, футерований карбідом кремнію</t>
  </si>
  <si>
    <t>Перехідник сталевий Ду1000-550 мм, фланцевий L=2340 мм, футерований карбідом кремнію</t>
  </si>
  <si>
    <t>Перехідник сталевий Ду1000-550 мм, фланцевий L=2340 мм (Н-4), футерований карбідом кремнію</t>
  </si>
  <si>
    <t>Перехідник сталевий Ду1000-950 мм, фланцевий L=1280 мм, футерований карбідом кремнію</t>
  </si>
  <si>
    <t>Елемент трубопроводу (труба) сталевий Ду950 мм, фланцевий L=4131 мм, футерований карбідом кремнію</t>
  </si>
  <si>
    <t>Елемент трубопроводу (труба) сталевий Ду950 мм, фланцевий L=4540 мм, футерований карбідом кремнію</t>
  </si>
  <si>
    <t>Елемент трубопроводу (труба) сталевий Ду950 мм, фланцевий L=4169 мм, футерований карбідом кремнію</t>
  </si>
  <si>
    <t>Відвод 90° сталевий секторний L=1500х1500мм ∅1020х10 мм (DN950) фланцевий, футерований карбідом кремнію</t>
  </si>
  <si>
    <t>Елемент трубопроводу (труба) сталевий Ду950 мм, фланцевий L=9138 мм, футерований карбідом кремнію</t>
  </si>
  <si>
    <t>Елемент трубопроводу (труба) сталевий Ду950 мм, фланцевий L=8738 мм, футерований карбідом кремнію</t>
  </si>
  <si>
    <t>Елемент трубопроводу (труба) сталевий Ду1000 мм, фланцевий L=1012 мм, футерований карбідом кремнію</t>
  </si>
  <si>
    <t>Елемент трубопроводу (труба) сталевий Ду950 мм, фланцевий L=1220 мм, футерований карбідом кремнію</t>
  </si>
  <si>
    <t>Елемент трубопроводу (труба) сталевий Ду950 мм, фланцевий L=1580 мм, футерований карбідом кремнію</t>
  </si>
  <si>
    <t>Елемент трубопроводу (труба) сталевий Ду950 мм, фланцевий L=2040 мм, футерований карбідом кремнію</t>
  </si>
  <si>
    <t>Перехідник сталевий Ду900-890 мм, фланцевий L=738 мм, футерований карбідом кремнію</t>
  </si>
  <si>
    <t>Перехідник сталевий Ду900-890 мм, фланцевий L=982 мм, футерований карбідом кремнію</t>
  </si>
  <si>
    <t>Перехідник сталевий Ду900-890 мм, фланцевий L=970 мм, футерований карбідом кремнію</t>
  </si>
  <si>
    <t>Перехідник сталевий Ду1116-890 мм, фланцевий L=906 мм, футерований карбідом кремнію</t>
  </si>
  <si>
    <t>Відвод 90° L=1770х2520 мм, DN1196 мм, PN6, з нестандартними фланцями, футерування гумою</t>
  </si>
  <si>
    <t>Відвод 90° L=1800х1800 мм, DN1196 мм, PN6 на опорі, з нестандартними фланцями, футерування гумою</t>
  </si>
  <si>
    <t>Відвод 135° L=505 мм, DN1196-1360 мм, PN6,
з нестандартним фланцем, футерування гумою</t>
  </si>
  <si>
    <t>Відвод 135° L=1440 мм, DN1196-1360 мм, PN6,
з нестандартним фланцем, футерування гумою</t>
  </si>
  <si>
    <t>Ділянка трубопроводу ∅1256х10 мм (DN1196 мм PN6), L=2615 мм, з нестандартними фланцями, футерування гумою</t>
  </si>
  <si>
    <t>Ділянка трубопроводу ∅1256х10 мм (DN1196 мм PN6), L=2436 мм, з нестандартними фланцями, футерування гумою</t>
  </si>
  <si>
    <t>Ділянка трубопроводу ∅1256х10 мм (DN1196 мм PN6), L=11500 мм, з нестандартними фланцями, футерування гумою</t>
  </si>
  <si>
    <t>Еластомірна шарнірна вставка (компенсатор) фланцева Ду1190 мм Ру6 кгс/см2 (DN1196 мм, PN6)</t>
  </si>
  <si>
    <t>Кількість за пропозицією, шт</t>
  </si>
  <si>
    <t xml:space="preserve">Ціна грн./шт
без ПДВ </t>
  </si>
  <si>
    <t>Гарантійний термін служби – щонайменше 5 років. Очікуваний термін служби (підтверджений референціями на шламах) – щонайменше 15 років.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</si>
</sst>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#,##0.00\ [$₴-422]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Calibri"/>
      <family val="2"/>
    </font>
    <font>
      <sz val="11"/>
      <color rgb="FF000000"/>
      <name val="Times New Roman"/>
      <family val="1"/>
      <charset val="204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2" fillId="0" borderId="0" xfId="0" applyFont="1"/>
    <xf numFmtId="49" fontId="6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9" fontId="6" fillId="9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43" fontId="4" fillId="9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3" fontId="4" fillId="3" borderId="1" xfId="1" applyFont="1" applyFill="1" applyBorder="1" applyAlignment="1">
      <alignment horizontal="center" vertical="center" wrapText="1"/>
    </xf>
    <xf numFmtId="0" fontId="8" fillId="5" borderId="1" xfId="0" applyFont="1" applyFill="1" applyBorder="1"/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93764901-A5D0-416C-95AF-C961BFF0EF1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767B8-658B-4FCF-A9B7-230136A53765}">
  <dimension ref="A1:H63"/>
  <sheetViews>
    <sheetView tabSelected="1" topLeftCell="A32" zoomScale="80" zoomScaleNormal="80" workbookViewId="0">
      <selection activeCell="H46" sqref="H46"/>
    </sheetView>
  </sheetViews>
  <sheetFormatPr defaultColWidth="9.140625" defaultRowHeight="15" x14ac:dyDescent="0.25"/>
  <cols>
    <col min="1" max="1" width="7" style="18" customWidth="1"/>
    <col min="2" max="2" width="43.85546875" style="19" customWidth="1"/>
    <col min="3" max="3" width="12.5703125" style="19" customWidth="1"/>
    <col min="4" max="4" width="17.140625" style="19" customWidth="1"/>
    <col min="5" max="5" width="16" style="19" customWidth="1"/>
    <col min="6" max="6" width="15.5703125" style="19" customWidth="1"/>
    <col min="7" max="7" width="26" style="19" customWidth="1"/>
    <col min="8" max="8" width="14.7109375" style="3" customWidth="1"/>
    <col min="9" max="16384" width="9.140625" style="3"/>
  </cols>
  <sheetData>
    <row r="1" spans="1:7" x14ac:dyDescent="0.25">
      <c r="A1" s="17"/>
      <c r="B1" s="16" t="s">
        <v>18</v>
      </c>
      <c r="C1" s="9"/>
      <c r="D1" s="9"/>
      <c r="E1" s="9"/>
      <c r="F1" s="9"/>
      <c r="G1" s="9"/>
    </row>
    <row r="2" spans="1:7" x14ac:dyDescent="0.25">
      <c r="A2" s="4" t="s">
        <v>22</v>
      </c>
      <c r="B2" s="40" t="s">
        <v>20</v>
      </c>
      <c r="C2" s="40"/>
      <c r="D2" s="40" t="s">
        <v>21</v>
      </c>
      <c r="E2" s="40"/>
      <c r="F2" s="40"/>
      <c r="G2" s="40"/>
    </row>
    <row r="3" spans="1:7" ht="13.9" customHeight="1" x14ac:dyDescent="0.25">
      <c r="A3" s="1" t="s">
        <v>2</v>
      </c>
      <c r="B3" s="29" t="s">
        <v>12</v>
      </c>
      <c r="C3" s="29"/>
      <c r="D3" s="30"/>
      <c r="E3" s="30"/>
      <c r="F3" s="30"/>
      <c r="G3" s="30"/>
    </row>
    <row r="4" spans="1:7" x14ac:dyDescent="0.25">
      <c r="A4" s="1" t="s">
        <v>3</v>
      </c>
      <c r="B4" s="29" t="s">
        <v>13</v>
      </c>
      <c r="C4" s="29"/>
      <c r="D4" s="30"/>
      <c r="E4" s="30"/>
      <c r="F4" s="30"/>
      <c r="G4" s="30"/>
    </row>
    <row r="5" spans="1:7" x14ac:dyDescent="0.25">
      <c r="A5" s="1" t="s">
        <v>4</v>
      </c>
      <c r="B5" s="29" t="s">
        <v>14</v>
      </c>
      <c r="C5" s="29"/>
      <c r="D5" s="30"/>
      <c r="E5" s="30"/>
      <c r="F5" s="30"/>
      <c r="G5" s="30"/>
    </row>
    <row r="6" spans="1:7" x14ac:dyDescent="0.25">
      <c r="A6" s="1" t="s">
        <v>5</v>
      </c>
      <c r="B6" s="29" t="s">
        <v>41</v>
      </c>
      <c r="C6" s="29"/>
      <c r="D6" s="30"/>
      <c r="E6" s="30"/>
      <c r="F6" s="30"/>
      <c r="G6" s="30"/>
    </row>
    <row r="7" spans="1:7" ht="27.6" customHeight="1" x14ac:dyDescent="0.25">
      <c r="A7" s="1" t="s">
        <v>75</v>
      </c>
      <c r="B7" s="29" t="s">
        <v>15</v>
      </c>
      <c r="C7" s="29"/>
      <c r="D7" s="39"/>
      <c r="E7" s="39"/>
      <c r="F7" s="39"/>
      <c r="G7" s="39"/>
    </row>
    <row r="8" spans="1:7" ht="42.75" x14ac:dyDescent="0.25">
      <c r="A8" s="10" t="s">
        <v>6</v>
      </c>
      <c r="B8" s="11" t="s">
        <v>19</v>
      </c>
      <c r="C8" s="12" t="s">
        <v>29</v>
      </c>
      <c r="D8" s="11" t="s">
        <v>0</v>
      </c>
      <c r="E8" s="11" t="s">
        <v>136</v>
      </c>
      <c r="F8" s="13" t="s">
        <v>137</v>
      </c>
      <c r="G8" s="13" t="s">
        <v>1</v>
      </c>
    </row>
    <row r="9" spans="1:7" ht="40.5" x14ac:dyDescent="0.25">
      <c r="A9" s="14" t="s">
        <v>76</v>
      </c>
      <c r="B9" s="43" t="s">
        <v>109</v>
      </c>
      <c r="C9" s="45">
        <v>3</v>
      </c>
      <c r="D9" s="6"/>
      <c r="E9" s="6"/>
      <c r="F9" s="15"/>
      <c r="G9" s="2">
        <f t="shared" ref="G9" si="0">F9*E9</f>
        <v>0</v>
      </c>
    </row>
    <row r="10" spans="1:7" ht="27" x14ac:dyDescent="0.25">
      <c r="A10" s="14" t="s">
        <v>77</v>
      </c>
      <c r="B10" s="44" t="s">
        <v>110</v>
      </c>
      <c r="C10" s="45">
        <v>3</v>
      </c>
      <c r="D10" s="6"/>
      <c r="E10" s="6"/>
      <c r="F10" s="15"/>
      <c r="G10" s="2"/>
    </row>
    <row r="11" spans="1:7" ht="27" x14ac:dyDescent="0.25">
      <c r="A11" s="14" t="s">
        <v>78</v>
      </c>
      <c r="B11" s="44" t="s">
        <v>111</v>
      </c>
      <c r="C11" s="45">
        <v>2</v>
      </c>
      <c r="D11" s="6"/>
      <c r="E11" s="6"/>
      <c r="F11" s="15"/>
      <c r="G11" s="2"/>
    </row>
    <row r="12" spans="1:7" ht="27" x14ac:dyDescent="0.25">
      <c r="A12" s="14" t="s">
        <v>79</v>
      </c>
      <c r="B12" s="44" t="s">
        <v>112</v>
      </c>
      <c r="C12" s="45">
        <v>1</v>
      </c>
      <c r="D12" s="6"/>
      <c r="E12" s="6"/>
      <c r="F12" s="15"/>
      <c r="G12" s="2"/>
    </row>
    <row r="13" spans="1:7" ht="27" x14ac:dyDescent="0.25">
      <c r="A13" s="14" t="s">
        <v>86</v>
      </c>
      <c r="B13" s="44" t="s">
        <v>113</v>
      </c>
      <c r="C13" s="45">
        <v>3</v>
      </c>
      <c r="D13" s="6"/>
      <c r="E13" s="6"/>
      <c r="F13" s="15"/>
      <c r="G13" s="2"/>
    </row>
    <row r="14" spans="1:7" ht="40.5" x14ac:dyDescent="0.25">
      <c r="A14" s="14" t="s">
        <v>87</v>
      </c>
      <c r="B14" s="44" t="s">
        <v>114</v>
      </c>
      <c r="C14" s="45">
        <v>1</v>
      </c>
      <c r="D14" s="6"/>
      <c r="E14" s="6"/>
      <c r="F14" s="15"/>
      <c r="G14" s="2"/>
    </row>
    <row r="15" spans="1:7" ht="40.5" x14ac:dyDescent="0.25">
      <c r="A15" s="14" t="s">
        <v>88</v>
      </c>
      <c r="B15" s="44" t="s">
        <v>115</v>
      </c>
      <c r="C15" s="45">
        <v>1</v>
      </c>
      <c r="D15" s="6"/>
      <c r="E15" s="6"/>
      <c r="F15" s="15"/>
      <c r="G15" s="2"/>
    </row>
    <row r="16" spans="1:7" ht="40.5" x14ac:dyDescent="0.25">
      <c r="A16" s="14" t="s">
        <v>89</v>
      </c>
      <c r="B16" s="44" t="s">
        <v>116</v>
      </c>
      <c r="C16" s="45">
        <v>1</v>
      </c>
      <c r="D16" s="6"/>
      <c r="E16" s="6"/>
      <c r="F16" s="15"/>
      <c r="G16" s="2"/>
    </row>
    <row r="17" spans="1:7" ht="40.5" x14ac:dyDescent="0.25">
      <c r="A17" s="14" t="s">
        <v>90</v>
      </c>
      <c r="B17" s="44" t="s">
        <v>117</v>
      </c>
      <c r="C17" s="45">
        <v>2</v>
      </c>
      <c r="D17" s="6"/>
      <c r="E17" s="6"/>
      <c r="F17" s="15"/>
      <c r="G17" s="2"/>
    </row>
    <row r="18" spans="1:7" ht="40.5" x14ac:dyDescent="0.25">
      <c r="A18" s="14" t="s">
        <v>91</v>
      </c>
      <c r="B18" s="44" t="s">
        <v>118</v>
      </c>
      <c r="C18" s="45">
        <v>1</v>
      </c>
      <c r="D18" s="6"/>
      <c r="E18" s="6"/>
      <c r="F18" s="15"/>
      <c r="G18" s="2"/>
    </row>
    <row r="19" spans="1:7" ht="40.5" x14ac:dyDescent="0.25">
      <c r="A19" s="14" t="s">
        <v>92</v>
      </c>
      <c r="B19" s="44" t="s">
        <v>119</v>
      </c>
      <c r="C19" s="45">
        <v>2</v>
      </c>
      <c r="D19" s="6"/>
      <c r="E19" s="6"/>
      <c r="F19" s="15"/>
      <c r="G19" s="2"/>
    </row>
    <row r="20" spans="1:7" ht="40.5" x14ac:dyDescent="0.25">
      <c r="A20" s="14" t="s">
        <v>93</v>
      </c>
      <c r="B20" s="44" t="s">
        <v>120</v>
      </c>
      <c r="C20" s="45">
        <v>3</v>
      </c>
      <c r="D20" s="6"/>
      <c r="E20" s="6"/>
      <c r="F20" s="15"/>
      <c r="G20" s="2"/>
    </row>
    <row r="21" spans="1:7" ht="40.5" x14ac:dyDescent="0.25">
      <c r="A21" s="14" t="s">
        <v>94</v>
      </c>
      <c r="B21" s="44" t="s">
        <v>121</v>
      </c>
      <c r="C21" s="45">
        <v>1</v>
      </c>
      <c r="D21" s="6"/>
      <c r="E21" s="6"/>
      <c r="F21" s="15"/>
      <c r="G21" s="2"/>
    </row>
    <row r="22" spans="1:7" ht="40.5" x14ac:dyDescent="0.25">
      <c r="A22" s="14" t="s">
        <v>95</v>
      </c>
      <c r="B22" s="44" t="s">
        <v>122</v>
      </c>
      <c r="C22" s="45">
        <v>1</v>
      </c>
      <c r="D22" s="6"/>
      <c r="E22" s="6"/>
      <c r="F22" s="15"/>
      <c r="G22" s="2"/>
    </row>
    <row r="23" spans="1:7" ht="40.5" x14ac:dyDescent="0.25">
      <c r="A23" s="14" t="s">
        <v>96</v>
      </c>
      <c r="B23" s="44" t="s">
        <v>123</v>
      </c>
      <c r="C23" s="45">
        <v>1</v>
      </c>
      <c r="D23" s="6"/>
      <c r="E23" s="6"/>
      <c r="F23" s="15"/>
      <c r="G23" s="2"/>
    </row>
    <row r="24" spans="1:7" ht="27" x14ac:dyDescent="0.25">
      <c r="A24" s="14" t="s">
        <v>97</v>
      </c>
      <c r="B24" s="44" t="s">
        <v>124</v>
      </c>
      <c r="C24" s="45">
        <v>1</v>
      </c>
      <c r="D24" s="6"/>
      <c r="E24" s="6"/>
      <c r="F24" s="15"/>
      <c r="G24" s="2"/>
    </row>
    <row r="25" spans="1:7" ht="27" x14ac:dyDescent="0.25">
      <c r="A25" s="14" t="s">
        <v>98</v>
      </c>
      <c r="B25" s="44" t="s">
        <v>125</v>
      </c>
      <c r="C25" s="45">
        <v>1</v>
      </c>
      <c r="D25" s="6"/>
      <c r="E25" s="6"/>
      <c r="F25" s="15"/>
      <c r="G25" s="2"/>
    </row>
    <row r="26" spans="1:7" ht="27" x14ac:dyDescent="0.25">
      <c r="A26" s="14" t="s">
        <v>99</v>
      </c>
      <c r="B26" s="44" t="s">
        <v>126</v>
      </c>
      <c r="C26" s="45">
        <v>1</v>
      </c>
      <c r="D26" s="6"/>
      <c r="E26" s="6"/>
      <c r="F26" s="15"/>
      <c r="G26" s="2"/>
    </row>
    <row r="27" spans="1:7" ht="27" x14ac:dyDescent="0.25">
      <c r="A27" s="14" t="s">
        <v>100</v>
      </c>
      <c r="B27" s="44" t="s">
        <v>127</v>
      </c>
      <c r="C27" s="45">
        <v>1</v>
      </c>
      <c r="D27" s="6"/>
      <c r="E27" s="6"/>
      <c r="F27" s="15"/>
      <c r="G27" s="2"/>
    </row>
    <row r="28" spans="1:7" ht="27" x14ac:dyDescent="0.25">
      <c r="A28" s="14" t="s">
        <v>101</v>
      </c>
      <c r="B28" s="43" t="s">
        <v>128</v>
      </c>
      <c r="C28" s="45">
        <v>3</v>
      </c>
      <c r="D28" s="6"/>
      <c r="E28" s="6"/>
      <c r="F28" s="15"/>
      <c r="G28" s="2"/>
    </row>
    <row r="29" spans="1:7" ht="40.5" x14ac:dyDescent="0.25">
      <c r="A29" s="14" t="s">
        <v>102</v>
      </c>
      <c r="B29" s="43" t="s">
        <v>129</v>
      </c>
      <c r="C29" s="45">
        <v>3</v>
      </c>
      <c r="D29" s="6"/>
      <c r="E29" s="6"/>
      <c r="F29" s="15"/>
      <c r="G29" s="2"/>
    </row>
    <row r="30" spans="1:7" ht="27" x14ac:dyDescent="0.25">
      <c r="A30" s="14" t="s">
        <v>103</v>
      </c>
      <c r="B30" s="43" t="s">
        <v>130</v>
      </c>
      <c r="C30" s="45">
        <v>1</v>
      </c>
      <c r="D30" s="6"/>
      <c r="E30" s="6"/>
      <c r="F30" s="15"/>
      <c r="G30" s="2"/>
    </row>
    <row r="31" spans="1:7" ht="27" x14ac:dyDescent="0.25">
      <c r="A31" s="14" t="s">
        <v>104</v>
      </c>
      <c r="B31" s="43" t="s">
        <v>131</v>
      </c>
      <c r="C31" s="45">
        <v>2</v>
      </c>
      <c r="D31" s="6"/>
      <c r="E31" s="6"/>
      <c r="F31" s="15"/>
      <c r="G31" s="2"/>
    </row>
    <row r="32" spans="1:7" ht="40.5" x14ac:dyDescent="0.25">
      <c r="A32" s="14" t="s">
        <v>105</v>
      </c>
      <c r="B32" s="43" t="s">
        <v>132</v>
      </c>
      <c r="C32" s="45">
        <v>2</v>
      </c>
      <c r="D32" s="6"/>
      <c r="E32" s="6"/>
      <c r="F32" s="15"/>
      <c r="G32" s="2"/>
    </row>
    <row r="33" spans="1:8" ht="40.5" x14ac:dyDescent="0.25">
      <c r="A33" s="14" t="s">
        <v>106</v>
      </c>
      <c r="B33" s="43" t="s">
        <v>133</v>
      </c>
      <c r="C33" s="45">
        <v>1</v>
      </c>
      <c r="D33" s="6"/>
      <c r="E33" s="6"/>
      <c r="F33" s="15"/>
      <c r="G33" s="2"/>
    </row>
    <row r="34" spans="1:8" ht="40.5" x14ac:dyDescent="0.25">
      <c r="A34" s="14" t="s">
        <v>107</v>
      </c>
      <c r="B34" s="43" t="s">
        <v>134</v>
      </c>
      <c r="C34" s="45">
        <v>3</v>
      </c>
      <c r="D34" s="6"/>
      <c r="E34" s="6"/>
      <c r="F34" s="15"/>
      <c r="G34" s="2"/>
    </row>
    <row r="35" spans="1:8" ht="27" x14ac:dyDescent="0.25">
      <c r="A35" s="14" t="s">
        <v>108</v>
      </c>
      <c r="B35" s="44" t="s">
        <v>135</v>
      </c>
      <c r="C35" s="45">
        <v>12</v>
      </c>
      <c r="D35" s="6"/>
      <c r="E35" s="6"/>
      <c r="F35" s="15"/>
      <c r="G35" s="2"/>
    </row>
    <row r="36" spans="1:8" ht="14.1" customHeight="1" x14ac:dyDescent="0.25">
      <c r="A36" s="17">
        <v>7</v>
      </c>
      <c r="B36" s="32" t="s">
        <v>23</v>
      </c>
      <c r="C36" s="32"/>
      <c r="D36" s="38">
        <f>SUM(G9:G35)</f>
        <v>0</v>
      </c>
      <c r="E36" s="38"/>
      <c r="F36" s="38"/>
      <c r="G36" s="38"/>
    </row>
    <row r="37" spans="1:8" ht="14.1" customHeight="1" x14ac:dyDescent="0.25">
      <c r="A37" s="17">
        <v>8</v>
      </c>
      <c r="B37" s="35" t="s">
        <v>74</v>
      </c>
      <c r="C37" s="35"/>
      <c r="D37" s="36"/>
      <c r="E37" s="36"/>
      <c r="F37" s="36"/>
      <c r="G37" s="36"/>
    </row>
    <row r="38" spans="1:8" ht="14.1" customHeight="1" x14ac:dyDescent="0.25">
      <c r="A38" s="17" t="s">
        <v>80</v>
      </c>
      <c r="B38" s="33" t="s">
        <v>68</v>
      </c>
      <c r="C38" s="33"/>
      <c r="D38" s="34"/>
      <c r="E38" s="34"/>
      <c r="F38" s="34"/>
      <c r="G38" s="34"/>
    </row>
    <row r="39" spans="1:8" x14ac:dyDescent="0.25">
      <c r="A39" s="17" t="s">
        <v>81</v>
      </c>
      <c r="B39" s="33" t="s">
        <v>69</v>
      </c>
      <c r="C39" s="33"/>
      <c r="D39" s="34"/>
      <c r="E39" s="34"/>
      <c r="F39" s="34"/>
      <c r="G39" s="34"/>
    </row>
    <row r="40" spans="1:8" x14ac:dyDescent="0.25">
      <c r="A40" s="17" t="s">
        <v>82</v>
      </c>
      <c r="B40" s="33" t="s">
        <v>30</v>
      </c>
      <c r="C40" s="33"/>
      <c r="D40" s="34"/>
      <c r="E40" s="34"/>
      <c r="F40" s="34"/>
      <c r="G40" s="34"/>
    </row>
    <row r="41" spans="1:8" x14ac:dyDescent="0.25">
      <c r="A41" s="17" t="s">
        <v>83</v>
      </c>
      <c r="B41" s="33" t="s">
        <v>31</v>
      </c>
      <c r="C41" s="33"/>
      <c r="D41" s="34"/>
      <c r="E41" s="34"/>
      <c r="F41" s="34"/>
      <c r="G41" s="34"/>
    </row>
    <row r="42" spans="1:8" x14ac:dyDescent="0.25">
      <c r="A42" s="17" t="s">
        <v>84</v>
      </c>
      <c r="B42" s="29" t="s">
        <v>32</v>
      </c>
      <c r="C42" s="29"/>
      <c r="D42" s="30"/>
      <c r="E42" s="30"/>
      <c r="F42" s="30"/>
      <c r="G42" s="30"/>
    </row>
    <row r="43" spans="1:8" x14ac:dyDescent="0.25">
      <c r="A43" s="17">
        <v>9</v>
      </c>
      <c r="B43" s="41" t="s">
        <v>26</v>
      </c>
      <c r="C43" s="41"/>
      <c r="D43" s="20" t="s">
        <v>27</v>
      </c>
      <c r="E43" s="20"/>
      <c r="F43" s="20"/>
      <c r="G43" s="20"/>
      <c r="H43" s="3" t="s">
        <v>28</v>
      </c>
    </row>
    <row r="44" spans="1:8" ht="53.45" customHeight="1" x14ac:dyDescent="0.25">
      <c r="A44" s="5" t="s">
        <v>33</v>
      </c>
      <c r="B44" s="29" t="s">
        <v>16</v>
      </c>
      <c r="C44" s="29"/>
      <c r="D44" s="37" t="s">
        <v>24</v>
      </c>
      <c r="E44" s="37"/>
      <c r="F44" s="37"/>
      <c r="G44" s="37"/>
    </row>
    <row r="45" spans="1:8" ht="14.1" customHeight="1" x14ac:dyDescent="0.25">
      <c r="A45" s="7" t="s">
        <v>34</v>
      </c>
      <c r="B45" s="42" t="s">
        <v>7</v>
      </c>
      <c r="C45" s="42"/>
      <c r="D45" s="30" t="s">
        <v>53</v>
      </c>
      <c r="E45" s="30"/>
      <c r="F45" s="30"/>
      <c r="G45" s="30"/>
    </row>
    <row r="46" spans="1:8" ht="47.25" customHeight="1" x14ac:dyDescent="0.25">
      <c r="A46" s="7" t="s">
        <v>35</v>
      </c>
      <c r="B46" s="42" t="s">
        <v>8</v>
      </c>
      <c r="C46" s="42"/>
      <c r="D46" s="30" t="s">
        <v>138</v>
      </c>
      <c r="E46" s="30"/>
      <c r="F46" s="30"/>
      <c r="G46" s="30"/>
    </row>
    <row r="47" spans="1:8" x14ac:dyDescent="0.25">
      <c r="A47" s="7" t="s">
        <v>36</v>
      </c>
      <c r="B47" s="42" t="s">
        <v>10</v>
      </c>
      <c r="C47" s="42"/>
      <c r="D47" s="30" t="s">
        <v>54</v>
      </c>
      <c r="E47" s="30"/>
      <c r="F47" s="30"/>
      <c r="G47" s="30"/>
    </row>
    <row r="48" spans="1:8" ht="26.25" customHeight="1" x14ac:dyDescent="0.25">
      <c r="A48" s="8" t="s">
        <v>37</v>
      </c>
      <c r="B48" s="29" t="s">
        <v>11</v>
      </c>
      <c r="C48" s="29"/>
      <c r="D48" s="30" t="s">
        <v>25</v>
      </c>
      <c r="E48" s="30"/>
      <c r="F48" s="30"/>
      <c r="G48" s="30"/>
    </row>
    <row r="49" spans="1:7" ht="27.95" customHeight="1" x14ac:dyDescent="0.25">
      <c r="A49" s="7" t="s">
        <v>38</v>
      </c>
      <c r="B49" s="42" t="s">
        <v>17</v>
      </c>
      <c r="C49" s="42"/>
      <c r="D49" s="39" t="s">
        <v>9</v>
      </c>
      <c r="E49" s="39"/>
      <c r="F49" s="39"/>
      <c r="G49" s="39"/>
    </row>
    <row r="50" spans="1:7" x14ac:dyDescent="0.25">
      <c r="A50" s="7" t="s">
        <v>39</v>
      </c>
      <c r="B50" s="31" t="s">
        <v>42</v>
      </c>
      <c r="C50" s="31"/>
      <c r="D50" s="31" t="s">
        <v>43</v>
      </c>
      <c r="E50" s="31"/>
      <c r="F50" s="31"/>
      <c r="G50" s="31"/>
    </row>
    <row r="51" spans="1:7" ht="33.6" customHeight="1" x14ac:dyDescent="0.25">
      <c r="A51" s="7" t="s">
        <v>40</v>
      </c>
      <c r="B51" s="28" t="s">
        <v>44</v>
      </c>
      <c r="C51" s="28"/>
      <c r="D51" s="20" t="s">
        <v>45</v>
      </c>
      <c r="E51" s="20"/>
      <c r="F51" s="20"/>
      <c r="G51" s="20"/>
    </row>
    <row r="52" spans="1:7" ht="48" customHeight="1" x14ac:dyDescent="0.25">
      <c r="A52" s="7" t="s">
        <v>55</v>
      </c>
      <c r="B52" s="28" t="s">
        <v>46</v>
      </c>
      <c r="C52" s="28"/>
      <c r="D52" s="20" t="s">
        <v>45</v>
      </c>
      <c r="E52" s="20"/>
      <c r="F52" s="20"/>
      <c r="G52" s="20"/>
    </row>
    <row r="53" spans="1:7" ht="120.6" customHeight="1" x14ac:dyDescent="0.25">
      <c r="A53" s="7" t="s">
        <v>56</v>
      </c>
      <c r="B53" s="28" t="s">
        <v>47</v>
      </c>
      <c r="C53" s="28"/>
      <c r="D53" s="20" t="s">
        <v>45</v>
      </c>
      <c r="E53" s="20"/>
      <c r="F53" s="20"/>
      <c r="G53" s="20"/>
    </row>
    <row r="54" spans="1:7" ht="42.95" customHeight="1" x14ac:dyDescent="0.25">
      <c r="A54" s="7" t="s">
        <v>57</v>
      </c>
      <c r="B54" s="28" t="s">
        <v>48</v>
      </c>
      <c r="C54" s="28"/>
      <c r="D54" s="20" t="s">
        <v>45</v>
      </c>
      <c r="E54" s="20"/>
      <c r="F54" s="20"/>
      <c r="G54" s="20"/>
    </row>
    <row r="55" spans="1:7" ht="67.5" customHeight="1" x14ac:dyDescent="0.25">
      <c r="A55" s="7" t="s">
        <v>58</v>
      </c>
      <c r="B55" s="27" t="s">
        <v>73</v>
      </c>
      <c r="C55" s="28"/>
      <c r="D55" s="20" t="s">
        <v>45</v>
      </c>
      <c r="E55" s="20"/>
      <c r="F55" s="20"/>
      <c r="G55" s="20"/>
    </row>
    <row r="56" spans="1:7" ht="71.45" customHeight="1" x14ac:dyDescent="0.25">
      <c r="A56" s="7" t="s">
        <v>59</v>
      </c>
      <c r="B56" s="28" t="s">
        <v>49</v>
      </c>
      <c r="C56" s="28"/>
      <c r="D56" s="20" t="s">
        <v>45</v>
      </c>
      <c r="E56" s="20"/>
      <c r="F56" s="20"/>
      <c r="G56" s="20"/>
    </row>
    <row r="57" spans="1:7" x14ac:dyDescent="0.25">
      <c r="A57" s="7" t="s">
        <v>60</v>
      </c>
      <c r="B57" s="28" t="s">
        <v>50</v>
      </c>
      <c r="C57" s="28"/>
      <c r="D57" s="20" t="s">
        <v>45</v>
      </c>
      <c r="E57" s="20"/>
      <c r="F57" s="20"/>
      <c r="G57" s="20"/>
    </row>
    <row r="58" spans="1:7" x14ac:dyDescent="0.25">
      <c r="A58" s="7" t="s">
        <v>61</v>
      </c>
      <c r="B58" s="21" t="s">
        <v>51</v>
      </c>
      <c r="C58" s="21"/>
      <c r="D58" s="20" t="s">
        <v>52</v>
      </c>
      <c r="E58" s="20"/>
      <c r="F58" s="20"/>
      <c r="G58" s="20"/>
    </row>
    <row r="59" spans="1:7" ht="23.45" customHeight="1" x14ac:dyDescent="0.25">
      <c r="A59" s="7" t="s">
        <v>62</v>
      </c>
      <c r="B59" s="24" t="s">
        <v>72</v>
      </c>
      <c r="C59" s="24"/>
      <c r="D59" s="20"/>
      <c r="E59" s="20"/>
      <c r="F59" s="20"/>
      <c r="G59" s="20"/>
    </row>
    <row r="60" spans="1:7" ht="52.5" customHeight="1" x14ac:dyDescent="0.25">
      <c r="A60" s="7" t="s">
        <v>63</v>
      </c>
      <c r="B60" s="23" t="s">
        <v>67</v>
      </c>
      <c r="C60" s="23"/>
      <c r="D60" s="20"/>
      <c r="E60" s="20"/>
      <c r="F60" s="20"/>
      <c r="G60" s="20"/>
    </row>
    <row r="61" spans="1:7" ht="32.1" customHeight="1" x14ac:dyDescent="0.25">
      <c r="A61" s="7" t="s">
        <v>64</v>
      </c>
      <c r="B61" s="23" t="s">
        <v>71</v>
      </c>
      <c r="C61" s="23"/>
      <c r="D61" s="20" t="s">
        <v>45</v>
      </c>
      <c r="E61" s="20"/>
      <c r="F61" s="20"/>
      <c r="G61" s="20"/>
    </row>
    <row r="62" spans="1:7" ht="32.1" customHeight="1" x14ac:dyDescent="0.25">
      <c r="A62" s="7"/>
      <c r="B62" s="25" t="s">
        <v>85</v>
      </c>
      <c r="C62" s="26"/>
      <c r="D62" s="20" t="s">
        <v>45</v>
      </c>
      <c r="E62" s="20"/>
      <c r="F62" s="20"/>
      <c r="G62" s="20"/>
    </row>
    <row r="63" spans="1:7" ht="77.099999999999994" customHeight="1" x14ac:dyDescent="0.25">
      <c r="A63" s="7" t="s">
        <v>65</v>
      </c>
      <c r="B63" s="21" t="s">
        <v>66</v>
      </c>
      <c r="C63" s="21"/>
      <c r="D63" s="22" t="s">
        <v>70</v>
      </c>
      <c r="E63" s="22"/>
      <c r="F63" s="22"/>
      <c r="G63" s="22"/>
    </row>
  </sheetData>
  <mergeCells count="68">
    <mergeCell ref="B44:C44"/>
    <mergeCell ref="B43:C43"/>
    <mergeCell ref="B49:C49"/>
    <mergeCell ref="B48:C48"/>
    <mergeCell ref="B47:C47"/>
    <mergeCell ref="B46:C46"/>
    <mergeCell ref="B45:C45"/>
    <mergeCell ref="B2:C2"/>
    <mergeCell ref="D2:G2"/>
    <mergeCell ref="D40:G40"/>
    <mergeCell ref="B3:C3"/>
    <mergeCell ref="B4:C4"/>
    <mergeCell ref="B5:C5"/>
    <mergeCell ref="B7:C7"/>
    <mergeCell ref="D3:G3"/>
    <mergeCell ref="D4:G4"/>
    <mergeCell ref="D7:G7"/>
    <mergeCell ref="D47:G47"/>
    <mergeCell ref="D49:G49"/>
    <mergeCell ref="D45:G45"/>
    <mergeCell ref="D46:G46"/>
    <mergeCell ref="D48:G48"/>
    <mergeCell ref="D44:G44"/>
    <mergeCell ref="D42:G42"/>
    <mergeCell ref="D41:G41"/>
    <mergeCell ref="D5:G5"/>
    <mergeCell ref="D36:G36"/>
    <mergeCell ref="D43:G43"/>
    <mergeCell ref="B6:C6"/>
    <mergeCell ref="D6:G6"/>
    <mergeCell ref="B50:C50"/>
    <mergeCell ref="B51:C51"/>
    <mergeCell ref="D51:G51"/>
    <mergeCell ref="D50:G50"/>
    <mergeCell ref="B36:C36"/>
    <mergeCell ref="B38:C38"/>
    <mergeCell ref="D38:G38"/>
    <mergeCell ref="B37:C37"/>
    <mergeCell ref="D37:G37"/>
    <mergeCell ref="D39:G39"/>
    <mergeCell ref="B42:C42"/>
    <mergeCell ref="B41:C41"/>
    <mergeCell ref="B40:C40"/>
    <mergeCell ref="B39:C39"/>
    <mergeCell ref="B52:C52"/>
    <mergeCell ref="B53:C53"/>
    <mergeCell ref="B54:C54"/>
    <mergeCell ref="D54:G54"/>
    <mergeCell ref="D53:G53"/>
    <mergeCell ref="D52:G52"/>
    <mergeCell ref="B55:C55"/>
    <mergeCell ref="B56:C56"/>
    <mergeCell ref="B57:C57"/>
    <mergeCell ref="D57:G57"/>
    <mergeCell ref="D56:G56"/>
    <mergeCell ref="D55:G55"/>
    <mergeCell ref="D58:G58"/>
    <mergeCell ref="B63:C63"/>
    <mergeCell ref="D63:G63"/>
    <mergeCell ref="B60:C60"/>
    <mergeCell ref="D60:G60"/>
    <mergeCell ref="B59:C59"/>
    <mergeCell ref="D59:G59"/>
    <mergeCell ref="B58:C58"/>
    <mergeCell ref="B62:C62"/>
    <mergeCell ref="D62:G62"/>
    <mergeCell ref="B61:C61"/>
    <mergeCell ref="D61:G61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Oleksii Avdieichev (Авдєйчев Олексій Володимирович)</dc:creator>
  <cp:lastModifiedBy>Oleksii Avdieichev (Авдєйчев Олексій Володимирович)</cp:lastModifiedBy>
  <dcterms:created xsi:type="dcterms:W3CDTF">2026-02-16T17:58:49Z</dcterms:created>
  <dcterms:modified xsi:type="dcterms:W3CDTF">2026-07-08T14:59:56Z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2026-02-16T18:09:22Z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679b3110-c51b-453f-9fb9-75d718d99e76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